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65" windowWidth="14805" windowHeight="73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пояснение'!$A$1:$I$60</definedName>
  </definedNames>
  <calcPr calcId="145621"/>
</workbook>
</file>

<file path=xl/calcChain.xml><?xml version="1.0" encoding="utf-8"?>
<calcChain xmlns="http://schemas.openxmlformats.org/spreadsheetml/2006/main">
  <c r="F37" i="1" l="1"/>
  <c r="F23" i="1" l="1"/>
  <c r="H59" i="1" l="1"/>
  <c r="G59" i="1"/>
  <c r="F59" i="1"/>
  <c r="F32" i="1" l="1"/>
  <c r="G23" i="1" l="1"/>
  <c r="H23" i="1"/>
  <c r="H44" i="1" l="1"/>
  <c r="H45" i="1" s="1"/>
  <c r="G44" i="1"/>
  <c r="G45" i="1" s="1"/>
  <c r="F44" i="1"/>
  <c r="F45" i="1" s="1"/>
  <c r="F33" i="1"/>
  <c r="G32" i="1"/>
  <c r="G33" i="1" s="1"/>
  <c r="H32" i="1"/>
  <c r="H33" i="1" s="1"/>
  <c r="F38" i="1"/>
  <c r="G37" i="1"/>
  <c r="G38" i="1" s="1"/>
  <c r="H37" i="1"/>
  <c r="H38" i="1" s="1"/>
  <c r="G52" i="1" l="1"/>
  <c r="H52" i="1"/>
  <c r="F52" i="1"/>
  <c r="G24" i="1"/>
  <c r="H24" i="1"/>
  <c r="F24" i="1"/>
  <c r="G10" i="1"/>
  <c r="G11" i="1" s="1"/>
  <c r="H10" i="1"/>
  <c r="H11" i="1" s="1"/>
  <c r="F10" i="1"/>
  <c r="F11" i="1" s="1"/>
  <c r="F60" i="1" l="1"/>
  <c r="H60" i="1"/>
  <c r="G60" i="1"/>
</calcChain>
</file>

<file path=xl/sharedStrings.xml><?xml version="1.0" encoding="utf-8"?>
<sst xmlns="http://schemas.openxmlformats.org/spreadsheetml/2006/main" count="100" uniqueCount="62">
  <si>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</si>
  <si>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</si>
  <si>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</si>
  <si>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</si>
  <si>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</si>
  <si>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</si>
  <si>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</si>
  <si>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</si>
  <si>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</si>
  <si>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</si>
  <si>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</si>
  <si>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</si>
  <si>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</si>
  <si>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</si>
  <si>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t>0502</t>
  </si>
  <si>
    <t>0801</t>
  </si>
  <si>
    <t>0702</t>
  </si>
  <si>
    <t>Дошкольные образовательные учреждения</t>
  </si>
  <si>
    <t>0701</t>
  </si>
  <si>
    <t>Общеобразовательные организации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</si>
  <si>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</si>
  <si>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</si>
  <si>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</si>
  <si>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</si>
  <si>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</si>
  <si>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</si>
  <si>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</si>
  <si>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</si>
  <si>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</si>
  <si>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</si>
  <si>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</si>
  <si>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</si>
  <si>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>увеличиваются согласно уведомлению департамента финансов</t>
  </si>
  <si>
    <t>уменьшаются лимиты на ремонт кровли за счет областного бюджета и доля софинансирования из местного бюджета</t>
  </si>
  <si>
    <t>на оплату за дезинфицирующие средства</t>
  </si>
  <si>
    <t xml:space="preserve">уменьшаются лимиты на классное руководство за счет областного бюджета </t>
  </si>
  <si>
    <t>увеличиваются лимиты на общую сумму 147 051,96 рубль, в том числе: 60765,43 на оплату ООО "Чистая планета", 30554,15 оплата за ГСМ для школьных автобусов, 55732,38 оплата за дезинфицирующие средства</t>
  </si>
  <si>
    <t>уменьшаются лимиты на ремонт кровли за счет областного бюджета и доля софинансирования из местного бюджета на 299 606,86 и на классное руководство за счет областного бюджета на 26 040</t>
  </si>
  <si>
    <t xml:space="preserve">Софинансирование объектов капитальных вложений муниципальной собственности </t>
  </si>
  <si>
    <t>S1270</t>
  </si>
  <si>
    <t>1102</t>
  </si>
  <si>
    <t>уменьшаются лимиты местного бюджета  согласно сумме по соглашению</t>
  </si>
  <si>
    <t>уменьшаются лимиты согласно уведомления департамента финансов и доля софинансирования местного бюджета</t>
  </si>
  <si>
    <t>уменьшаются лимиты на перепись за счет областного бюджета</t>
  </si>
  <si>
    <t>'Проведение Всероссийской переписи населения 2020 года</t>
  </si>
  <si>
    <t>0113</t>
  </si>
  <si>
    <t xml:space="preserve">Обеспечение сохранности автомобильных дорог местного значения и условий безопасности движения по ним </t>
  </si>
  <si>
    <t>S6170</t>
  </si>
  <si>
    <t>0409</t>
  </si>
  <si>
    <t xml:space="preserve">Строительство и реконструкция (модернизация) объектов питьевого водоснабжения </t>
  </si>
  <si>
    <t>0505</t>
  </si>
  <si>
    <t>изменение лимитов по стоительству водозаборных сооружений согласно уведомлений департамента финансов</t>
  </si>
  <si>
    <t>изменение лимитов по Дворцу спорта согласно уведомлений департамента финансов</t>
  </si>
  <si>
    <t>Осуществление первичного воинского учета на территориях, где отсутствуют военные комиссариаты</t>
  </si>
  <si>
    <t>0203</t>
  </si>
  <si>
    <t>согласно уведомления департамента финансов</t>
  </si>
  <si>
    <t>на исполнительские сборы</t>
  </si>
  <si>
    <t xml:space="preserve">Исполнение исковых требований на основании вступивших в законную силу судебных актов </t>
  </si>
  <si>
    <t>уменьшаются лимиты за счет областного бюджета на ремонт дорог Речицкому сельскому поселению на 4793,95 и на 895000 за счет неисполнения акцизов</t>
  </si>
  <si>
    <t xml:space="preserve">Руководство и управление в сфере установленных функций органов  местного самоуправления </t>
  </si>
  <si>
    <t>0104</t>
  </si>
  <si>
    <t>компенсация при увольнении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</si>
</sst>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59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top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6" xfId="0" quotePrefix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top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49" fontId="4" fillId="5" borderId="2" xfId="3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3" fontId="4" fillId="4" borderId="2" xfId="2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" fontId="4" fillId="4" borderId="2" xfId="3" applyNumberFormat="1" applyFont="1" applyFill="1" applyBorder="1" applyAlignment="1">
      <alignment horizontal="center" vertical="center"/>
    </xf>
    <xf numFmtId="0" fontId="9" fillId="4" borderId="2" xfId="2" applyNumberFormat="1" applyFont="1" applyFill="1" applyBorder="1" applyAlignment="1">
      <alignment horizontal="left" vertical="center" wrapText="1"/>
    </xf>
    <xf numFmtId="49" fontId="10" fillId="4" borderId="2" xfId="2" applyNumberFormat="1" applyFont="1" applyFill="1" applyBorder="1" applyAlignment="1">
      <alignment horizontal="center" vertical="center" wrapText="1"/>
    </xf>
    <xf numFmtId="4" fontId="8" fillId="4" borderId="2" xfId="3" applyNumberFormat="1" applyFont="1" applyFill="1" applyBorder="1" applyAlignment="1">
      <alignment horizontal="center" vertical="center" wrapText="1" shrinkToFit="1"/>
    </xf>
    <xf numFmtId="49" fontId="3" fillId="4" borderId="2" xfId="4" applyNumberFormat="1" applyFont="1" applyFill="1" applyBorder="1" applyAlignment="1">
      <alignment horizontal="center" vertical="center"/>
    </xf>
    <xf numFmtId="43" fontId="5" fillId="4" borderId="2" xfId="2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9" fontId="11" fillId="4" borderId="2" xfId="3" applyNumberFormat="1" applyFont="1" applyFill="1" applyBorder="1" applyAlignment="1">
      <alignment horizontal="center" vertical="center" wrapText="1"/>
    </xf>
    <xf numFmtId="43" fontId="5" fillId="4" borderId="2" xfId="2" applyFont="1" applyFill="1" applyBorder="1" applyAlignment="1">
      <alignment horizontal="center" vertical="center" wrapText="1"/>
    </xf>
    <xf numFmtId="49" fontId="4" fillId="4" borderId="2" xfId="2" applyNumberFormat="1" applyFont="1" applyFill="1" applyBorder="1" applyAlignment="1">
      <alignment horizontal="center" vertical="center" wrapText="1"/>
    </xf>
    <xf numFmtId="0" fontId="5" fillId="4" borderId="6" xfId="0" quotePrefix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</cellXfs>
  <cellStyles count="5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1"/>
  <sheetViews>
    <sheetView tabSelected="1" topLeftCell="A2" zoomScale="90" zoomScaleNormal="90" zoomScaleSheetLayoutView="90" workbookViewId="0">
      <selection activeCell="I23" sqref="I2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52" t="s">
        <v>13</v>
      </c>
      <c r="B1" s="52"/>
      <c r="C1" s="52"/>
      <c r="D1" s="52"/>
      <c r="E1" s="52"/>
      <c r="F1" s="52"/>
      <c r="G1" s="52"/>
      <c r="H1" s="52"/>
      <c r="I1" s="52"/>
    </row>
    <row r="2" spans="1:9" ht="16.5" customHeight="1" x14ac:dyDescent="0.2">
      <c r="A2" s="57" t="s">
        <v>11</v>
      </c>
      <c r="B2" s="57" t="s">
        <v>12</v>
      </c>
      <c r="C2" s="57" t="s">
        <v>0</v>
      </c>
      <c r="D2" s="57" t="s">
        <v>1</v>
      </c>
      <c r="E2" s="57" t="s">
        <v>2</v>
      </c>
      <c r="F2" s="57" t="s">
        <v>3</v>
      </c>
      <c r="G2" s="57" t="s">
        <v>4</v>
      </c>
      <c r="H2" s="57" t="s">
        <v>10</v>
      </c>
      <c r="I2" s="57" t="s">
        <v>5</v>
      </c>
    </row>
    <row r="3" spans="1:9" ht="11.25" customHeight="1" x14ac:dyDescent="0.2">
      <c r="A3" s="57"/>
      <c r="B3" s="57"/>
      <c r="C3" s="57"/>
      <c r="D3" s="57"/>
      <c r="E3" s="57"/>
      <c r="F3" s="57"/>
      <c r="G3" s="57"/>
      <c r="H3" s="57"/>
      <c r="I3" s="57"/>
    </row>
    <row r="4" spans="1:9" ht="13.5" customHeight="1" x14ac:dyDescent="0.2">
      <c r="A4" s="57"/>
      <c r="B4" s="57"/>
      <c r="C4" s="57"/>
      <c r="D4" s="57"/>
      <c r="E4" s="57"/>
      <c r="F4" s="57"/>
      <c r="G4" s="57"/>
      <c r="H4" s="57"/>
      <c r="I4" s="57"/>
    </row>
    <row r="5" spans="1:9" ht="0.75" customHeight="1" x14ac:dyDescent="0.2">
      <c r="A5" s="53" t="s">
        <v>22</v>
      </c>
      <c r="B5" s="53"/>
      <c r="C5" s="53"/>
      <c r="D5" s="53"/>
      <c r="E5" s="53"/>
      <c r="F5" s="53"/>
      <c r="G5" s="53"/>
      <c r="H5" s="53"/>
      <c r="I5" s="53"/>
    </row>
    <row r="6" spans="1:9" ht="15" hidden="1" x14ac:dyDescent="0.2">
      <c r="A6" s="53" t="s">
        <v>23</v>
      </c>
      <c r="B6" s="53"/>
      <c r="C6" s="53"/>
      <c r="D6" s="53"/>
      <c r="E6" s="53"/>
      <c r="F6" s="53"/>
      <c r="G6" s="53"/>
      <c r="H6" s="53"/>
      <c r="I6" s="53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58" t="s">
        <v>6</v>
      </c>
      <c r="B10" s="58"/>
      <c r="C10" s="58"/>
      <c r="D10" s="58"/>
      <c r="E10" s="58"/>
      <c r="F10" s="5">
        <f>SUM(F7:F9)</f>
        <v>0</v>
      </c>
      <c r="G10" s="5">
        <f>SUM(G7:G9)</f>
        <v>0</v>
      </c>
      <c r="H10" s="5">
        <f>SUM(H7:H9)</f>
        <v>0</v>
      </c>
      <c r="I10" s="6" t="s">
        <v>9</v>
      </c>
    </row>
    <row r="11" spans="1:9" ht="14.25" hidden="1" customHeight="1" x14ac:dyDescent="0.25">
      <c r="A11" s="58" t="s">
        <v>7</v>
      </c>
      <c r="B11" s="58"/>
      <c r="C11" s="58"/>
      <c r="D11" s="58"/>
      <c r="E11" s="58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9</v>
      </c>
    </row>
    <row r="12" spans="1:9" ht="14.45" customHeight="1" x14ac:dyDescent="0.2">
      <c r="A12" s="49" t="s">
        <v>24</v>
      </c>
      <c r="B12" s="50"/>
      <c r="C12" s="50"/>
      <c r="D12" s="50"/>
      <c r="E12" s="50"/>
      <c r="F12" s="50"/>
      <c r="G12" s="50"/>
      <c r="H12" s="50"/>
      <c r="I12" s="51"/>
    </row>
    <row r="13" spans="1:9" ht="15" customHeight="1" x14ac:dyDescent="0.2">
      <c r="A13" s="49" t="s">
        <v>25</v>
      </c>
      <c r="B13" s="50"/>
      <c r="C13" s="50"/>
      <c r="D13" s="50"/>
      <c r="E13" s="50"/>
      <c r="F13" s="50"/>
      <c r="G13" s="50"/>
      <c r="H13" s="50"/>
      <c r="I13" s="51"/>
    </row>
    <row r="14" spans="1:9" ht="36" customHeight="1" x14ac:dyDescent="0.2">
      <c r="A14" s="24">
        <v>927</v>
      </c>
      <c r="B14" s="24" t="s">
        <v>39</v>
      </c>
      <c r="C14" s="25" t="s">
        <v>38</v>
      </c>
      <c r="D14" s="34" t="s">
        <v>40</v>
      </c>
      <c r="E14" s="24">
        <v>414</v>
      </c>
      <c r="F14" s="35">
        <v>-129498346.05</v>
      </c>
      <c r="G14" s="35">
        <v>53157894.740000002</v>
      </c>
      <c r="H14" s="35">
        <v>76340451.319999993</v>
      </c>
      <c r="I14" s="28" t="s">
        <v>52</v>
      </c>
    </row>
    <row r="15" spans="1:9" ht="32.25" customHeight="1" x14ac:dyDescent="0.2">
      <c r="A15" s="36">
        <v>927</v>
      </c>
      <c r="B15" s="24">
        <v>11270</v>
      </c>
      <c r="C15" s="25" t="s">
        <v>38</v>
      </c>
      <c r="D15" s="34" t="s">
        <v>18</v>
      </c>
      <c r="E15" s="24">
        <v>414</v>
      </c>
      <c r="F15" s="35">
        <v>-50000</v>
      </c>
      <c r="G15" s="35"/>
      <c r="H15" s="37"/>
      <c r="I15" s="28" t="s">
        <v>41</v>
      </c>
    </row>
    <row r="16" spans="1:9" ht="32.25" customHeight="1" x14ac:dyDescent="0.2">
      <c r="A16" s="36">
        <v>927</v>
      </c>
      <c r="B16" s="24" t="s">
        <v>39</v>
      </c>
      <c r="C16" s="25" t="s">
        <v>38</v>
      </c>
      <c r="D16" s="34" t="s">
        <v>14</v>
      </c>
      <c r="E16" s="24">
        <v>414</v>
      </c>
      <c r="F16" s="35">
        <v>-891352.8</v>
      </c>
      <c r="G16" s="11"/>
      <c r="H16" s="35">
        <v>-2021277</v>
      </c>
      <c r="I16" s="28" t="s">
        <v>42</v>
      </c>
    </row>
    <row r="17" spans="1:80" ht="32.25" customHeight="1" x14ac:dyDescent="0.2">
      <c r="A17" s="36">
        <v>927</v>
      </c>
      <c r="B17" s="24">
        <v>54690</v>
      </c>
      <c r="C17" s="25" t="s">
        <v>44</v>
      </c>
      <c r="D17" s="34" t="s">
        <v>45</v>
      </c>
      <c r="E17" s="24">
        <v>244</v>
      </c>
      <c r="F17" s="38">
        <v>-548566</v>
      </c>
      <c r="G17" s="37"/>
      <c r="H17" s="37"/>
      <c r="I17" s="39" t="s">
        <v>43</v>
      </c>
    </row>
    <row r="18" spans="1:80" ht="47.25" customHeight="1" x14ac:dyDescent="0.2">
      <c r="A18" s="36">
        <v>927</v>
      </c>
      <c r="B18" s="24" t="s">
        <v>47</v>
      </c>
      <c r="C18" s="25" t="s">
        <v>46</v>
      </c>
      <c r="D18" s="34" t="s">
        <v>48</v>
      </c>
      <c r="E18" s="24">
        <v>540</v>
      </c>
      <c r="F18" s="35">
        <v>-899793.95</v>
      </c>
      <c r="G18" s="37"/>
      <c r="H18" s="37"/>
      <c r="I18" s="32" t="s">
        <v>58</v>
      </c>
    </row>
    <row r="19" spans="1:80" ht="33.75" customHeight="1" x14ac:dyDescent="0.2">
      <c r="A19" s="24">
        <v>927</v>
      </c>
      <c r="B19" s="24">
        <v>52430</v>
      </c>
      <c r="C19" s="25" t="s">
        <v>49</v>
      </c>
      <c r="D19" s="34" t="s">
        <v>50</v>
      </c>
      <c r="E19" s="24">
        <v>414</v>
      </c>
      <c r="F19" s="11"/>
      <c r="G19" s="40">
        <v>-7129561.9100000001</v>
      </c>
      <c r="H19" s="40">
        <v>16866067.850000001</v>
      </c>
      <c r="I19" s="28" t="s">
        <v>51</v>
      </c>
    </row>
    <row r="20" spans="1:80" ht="52.5" customHeight="1" x14ac:dyDescent="0.2">
      <c r="A20" s="24">
        <v>927</v>
      </c>
      <c r="B20" s="24">
        <v>51180</v>
      </c>
      <c r="C20" s="25" t="s">
        <v>53</v>
      </c>
      <c r="D20" s="34" t="s">
        <v>54</v>
      </c>
      <c r="E20" s="36">
        <v>530</v>
      </c>
      <c r="F20" s="40"/>
      <c r="G20" s="40">
        <v>29389</v>
      </c>
      <c r="H20" s="24">
        <v>30520</v>
      </c>
      <c r="I20" s="41" t="s">
        <v>55</v>
      </c>
    </row>
    <row r="21" spans="1:80" ht="39" customHeight="1" x14ac:dyDescent="0.2">
      <c r="A21" s="24">
        <v>927</v>
      </c>
      <c r="B21" s="24">
        <v>83270</v>
      </c>
      <c r="C21" s="25" t="s">
        <v>57</v>
      </c>
      <c r="D21" s="34" t="s">
        <v>45</v>
      </c>
      <c r="E21" s="42">
        <v>853</v>
      </c>
      <c r="F21" s="40">
        <v>160000</v>
      </c>
      <c r="G21" s="40"/>
      <c r="H21" s="24"/>
      <c r="I21" s="28" t="s">
        <v>56</v>
      </c>
    </row>
    <row r="22" spans="1:80" ht="30.75" customHeight="1" x14ac:dyDescent="0.2">
      <c r="A22" s="13">
        <v>927</v>
      </c>
      <c r="B22" s="14">
        <v>80040</v>
      </c>
      <c r="C22" s="20" t="s">
        <v>59</v>
      </c>
      <c r="D22" s="34" t="s">
        <v>60</v>
      </c>
      <c r="E22" s="16">
        <v>120</v>
      </c>
      <c r="F22" s="19">
        <v>107800</v>
      </c>
      <c r="G22" s="19"/>
      <c r="H22" s="14"/>
      <c r="I22" s="18" t="s">
        <v>61</v>
      </c>
    </row>
    <row r="23" spans="1:80" ht="15" customHeight="1" x14ac:dyDescent="0.25">
      <c r="A23" s="46" t="s">
        <v>6</v>
      </c>
      <c r="B23" s="47"/>
      <c r="C23" s="47"/>
      <c r="D23" s="47"/>
      <c r="E23" s="48"/>
      <c r="F23" s="3">
        <f>SUM(F14:F22)</f>
        <v>-131620258.8</v>
      </c>
      <c r="G23" s="3">
        <f>SUM(G15:G15)</f>
        <v>0</v>
      </c>
      <c r="H23" s="3">
        <f>SUM(H15:H15)</f>
        <v>0</v>
      </c>
      <c r="I23" s="9" t="s">
        <v>9</v>
      </c>
    </row>
    <row r="24" spans="1:80" ht="15" customHeight="1" x14ac:dyDescent="0.25">
      <c r="A24" s="46" t="s">
        <v>7</v>
      </c>
      <c r="B24" s="47"/>
      <c r="C24" s="47"/>
      <c r="D24" s="47"/>
      <c r="E24" s="48"/>
      <c r="F24" s="3">
        <f>F23</f>
        <v>-131620258.8</v>
      </c>
      <c r="G24" s="3">
        <f t="shared" ref="G24:H24" si="1">G23</f>
        <v>0</v>
      </c>
      <c r="H24" s="3">
        <f t="shared" si="1"/>
        <v>0</v>
      </c>
      <c r="I24" s="9" t="s">
        <v>9</v>
      </c>
    </row>
    <row r="25" spans="1:80" ht="15" customHeight="1" x14ac:dyDescent="0.2">
      <c r="A25" s="43" t="s">
        <v>20</v>
      </c>
      <c r="B25" s="44"/>
      <c r="C25" s="44"/>
      <c r="D25" s="44"/>
      <c r="E25" s="44"/>
      <c r="F25" s="44"/>
      <c r="G25" s="44"/>
      <c r="H25" s="44"/>
      <c r="I25" s="45"/>
    </row>
    <row r="26" spans="1:80" ht="15" customHeight="1" x14ac:dyDescent="0.2">
      <c r="A26" s="43" t="s">
        <v>26</v>
      </c>
      <c r="B26" s="44"/>
      <c r="C26" s="44"/>
      <c r="D26" s="44"/>
      <c r="E26" s="44"/>
      <c r="F26" s="44"/>
      <c r="G26" s="44"/>
      <c r="H26" s="44"/>
      <c r="I26" s="45"/>
    </row>
    <row r="27" spans="1:80" s="11" customFormat="1" ht="38.25" customHeight="1" x14ac:dyDescent="0.2">
      <c r="A27" s="24">
        <v>903</v>
      </c>
      <c r="B27" s="24">
        <v>80300</v>
      </c>
      <c r="C27" s="25" t="s">
        <v>17</v>
      </c>
      <c r="D27" s="26" t="s">
        <v>18</v>
      </c>
      <c r="E27" s="24">
        <v>611</v>
      </c>
      <c r="F27" s="30">
        <v>38812.82</v>
      </c>
      <c r="G27" s="27"/>
      <c r="H27" s="27"/>
      <c r="I27" s="31" t="s">
        <v>34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</row>
    <row r="28" spans="1:80" s="11" customFormat="1" ht="33" customHeight="1" x14ac:dyDescent="0.2">
      <c r="A28" s="24">
        <v>903</v>
      </c>
      <c r="B28" s="24">
        <v>80300</v>
      </c>
      <c r="C28" s="25" t="s">
        <v>17</v>
      </c>
      <c r="D28" s="26" t="s">
        <v>18</v>
      </c>
      <c r="E28" s="24">
        <v>612</v>
      </c>
      <c r="F28" s="30">
        <v>-553547</v>
      </c>
      <c r="G28" s="27"/>
      <c r="H28" s="27"/>
      <c r="I28" s="31" t="s">
        <v>33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</row>
    <row r="29" spans="1:80" ht="37.5" customHeight="1" x14ac:dyDescent="0.2">
      <c r="A29" s="24">
        <v>903</v>
      </c>
      <c r="B29" s="24">
        <v>80310</v>
      </c>
      <c r="C29" s="25" t="s">
        <v>19</v>
      </c>
      <c r="D29" s="26" t="s">
        <v>16</v>
      </c>
      <c r="E29" s="24">
        <v>611</v>
      </c>
      <c r="F29" s="27">
        <v>147051.96</v>
      </c>
      <c r="G29" s="27"/>
      <c r="H29" s="27"/>
      <c r="I29" s="32" t="s">
        <v>36</v>
      </c>
    </row>
    <row r="30" spans="1:80" ht="42.75" customHeight="1" x14ac:dyDescent="0.2">
      <c r="A30" s="24">
        <v>903</v>
      </c>
      <c r="B30" s="24">
        <v>80310</v>
      </c>
      <c r="C30" s="25" t="s">
        <v>19</v>
      </c>
      <c r="D30" s="26" t="s">
        <v>16</v>
      </c>
      <c r="E30" s="24">
        <v>621</v>
      </c>
      <c r="F30" s="33">
        <v>-325646.86</v>
      </c>
      <c r="G30" s="27"/>
      <c r="H30" s="27"/>
      <c r="I30" s="31" t="s">
        <v>37</v>
      </c>
    </row>
    <row r="31" spans="1:80" ht="27.75" customHeight="1" x14ac:dyDescent="0.2">
      <c r="A31" s="24">
        <v>903</v>
      </c>
      <c r="B31" s="24">
        <v>80310</v>
      </c>
      <c r="C31" s="25" t="s">
        <v>19</v>
      </c>
      <c r="D31" s="26" t="s">
        <v>16</v>
      </c>
      <c r="E31" s="24">
        <v>622</v>
      </c>
      <c r="F31" s="27">
        <v>-78120</v>
      </c>
      <c r="G31" s="27"/>
      <c r="H31" s="27"/>
      <c r="I31" s="28" t="s">
        <v>35</v>
      </c>
    </row>
    <row r="32" spans="1:80" ht="15" customHeight="1" x14ac:dyDescent="0.25">
      <c r="A32" s="46" t="s">
        <v>6</v>
      </c>
      <c r="B32" s="47"/>
      <c r="C32" s="47"/>
      <c r="D32" s="47"/>
      <c r="E32" s="48"/>
      <c r="F32" s="3">
        <f>SUM(F27:F31)</f>
        <v>-771449.08</v>
      </c>
      <c r="G32" s="3">
        <f>SUM(G27:G31)</f>
        <v>0</v>
      </c>
      <c r="H32" s="3">
        <f>SUM(H27:H31)</f>
        <v>0</v>
      </c>
      <c r="I32" s="9" t="s">
        <v>9</v>
      </c>
    </row>
    <row r="33" spans="1:9" ht="15" customHeight="1" x14ac:dyDescent="0.25">
      <c r="A33" s="46" t="s">
        <v>7</v>
      </c>
      <c r="B33" s="47"/>
      <c r="C33" s="47"/>
      <c r="D33" s="47"/>
      <c r="E33" s="48"/>
      <c r="F33" s="3">
        <f>F32</f>
        <v>-771449.08</v>
      </c>
      <c r="G33" s="3">
        <f t="shared" ref="G33:H33" si="2">G32</f>
        <v>0</v>
      </c>
      <c r="H33" s="3">
        <f t="shared" si="2"/>
        <v>0</v>
      </c>
      <c r="I33" s="9" t="s">
        <v>9</v>
      </c>
    </row>
    <row r="34" spans="1:9" ht="15" customHeight="1" x14ac:dyDescent="0.2">
      <c r="A34" s="43" t="s">
        <v>21</v>
      </c>
      <c r="B34" s="44"/>
      <c r="C34" s="44"/>
      <c r="D34" s="44"/>
      <c r="E34" s="44"/>
      <c r="F34" s="44"/>
      <c r="G34" s="44"/>
      <c r="H34" s="44"/>
      <c r="I34" s="45"/>
    </row>
    <row r="35" spans="1:9" ht="15" customHeight="1" x14ac:dyDescent="0.2">
      <c r="A35" s="43" t="s">
        <v>27</v>
      </c>
      <c r="B35" s="44"/>
      <c r="C35" s="44"/>
      <c r="D35" s="44"/>
      <c r="E35" s="44"/>
      <c r="F35" s="44"/>
      <c r="G35" s="44"/>
      <c r="H35" s="44"/>
      <c r="I35" s="45"/>
    </row>
    <row r="36" spans="1:9" ht="90.75" customHeight="1" x14ac:dyDescent="0.2">
      <c r="A36" s="24">
        <v>926</v>
      </c>
      <c r="B36" s="24">
        <v>14210</v>
      </c>
      <c r="C36" s="25" t="s">
        <v>31</v>
      </c>
      <c r="D36" s="26" t="s">
        <v>15</v>
      </c>
      <c r="E36" s="24">
        <v>612</v>
      </c>
      <c r="F36" s="27">
        <v>1800</v>
      </c>
      <c r="G36" s="27"/>
      <c r="H36" s="27"/>
      <c r="I36" s="28" t="s">
        <v>32</v>
      </c>
    </row>
    <row r="37" spans="1:9" ht="15" customHeight="1" x14ac:dyDescent="0.25">
      <c r="A37" s="46" t="s">
        <v>6</v>
      </c>
      <c r="B37" s="47"/>
      <c r="C37" s="47"/>
      <c r="D37" s="47"/>
      <c r="E37" s="48"/>
      <c r="F37" s="3">
        <f>SUM(F36:F36)</f>
        <v>1800</v>
      </c>
      <c r="G37" s="3">
        <f>SUM(G36:G36)</f>
        <v>0</v>
      </c>
      <c r="H37" s="3">
        <f>SUM(H36:H36)</f>
        <v>0</v>
      </c>
      <c r="I37" s="9" t="s">
        <v>9</v>
      </c>
    </row>
    <row r="38" spans="1:9" ht="15" customHeight="1" x14ac:dyDescent="0.25">
      <c r="A38" s="46" t="s">
        <v>7</v>
      </c>
      <c r="B38" s="47"/>
      <c r="C38" s="47"/>
      <c r="D38" s="47"/>
      <c r="E38" s="48"/>
      <c r="F38" s="3">
        <f>F37</f>
        <v>1800</v>
      </c>
      <c r="G38" s="3">
        <f t="shared" ref="G38:H38" si="3">G37</f>
        <v>0</v>
      </c>
      <c r="H38" s="3">
        <f t="shared" si="3"/>
        <v>0</v>
      </c>
      <c r="I38" s="9" t="s">
        <v>9</v>
      </c>
    </row>
    <row r="39" spans="1:9" ht="15" hidden="1" customHeight="1" x14ac:dyDescent="0.2">
      <c r="A39" s="43" t="s">
        <v>28</v>
      </c>
      <c r="B39" s="44"/>
      <c r="C39" s="44"/>
      <c r="D39" s="44"/>
      <c r="E39" s="44"/>
      <c r="F39" s="44"/>
      <c r="G39" s="44"/>
      <c r="H39" s="44"/>
      <c r="I39" s="45"/>
    </row>
    <row r="40" spans="1:9" ht="15" hidden="1" customHeight="1" x14ac:dyDescent="0.2">
      <c r="A40" s="43" t="s">
        <v>25</v>
      </c>
      <c r="B40" s="44"/>
      <c r="C40" s="44"/>
      <c r="D40" s="44"/>
      <c r="E40" s="44"/>
      <c r="F40" s="44"/>
      <c r="G40" s="44"/>
      <c r="H40" s="44"/>
      <c r="I40" s="45"/>
    </row>
    <row r="41" spans="1:9" ht="32.25" hidden="1" customHeight="1" x14ac:dyDescent="0.2">
      <c r="A41" s="13"/>
      <c r="B41" s="13"/>
      <c r="C41" s="2"/>
      <c r="D41" s="7"/>
      <c r="E41" s="13"/>
      <c r="F41" s="3"/>
      <c r="G41" s="3"/>
      <c r="H41" s="3"/>
      <c r="I41" s="4"/>
    </row>
    <row r="42" spans="1:9" ht="15" hidden="1" customHeight="1" x14ac:dyDescent="0.2">
      <c r="A42" s="13"/>
      <c r="B42" s="13"/>
      <c r="C42" s="2"/>
      <c r="D42" s="13"/>
      <c r="E42" s="13"/>
      <c r="F42" s="3"/>
      <c r="G42" s="3"/>
      <c r="H42" s="3"/>
      <c r="I42" s="4"/>
    </row>
    <row r="43" spans="1:9" ht="15" hidden="1" customHeight="1" x14ac:dyDescent="0.2">
      <c r="A43" s="13"/>
      <c r="B43" s="13"/>
      <c r="C43" s="2"/>
      <c r="D43" s="13"/>
      <c r="E43" s="13"/>
      <c r="F43" s="3"/>
      <c r="G43" s="3"/>
      <c r="H43" s="3"/>
      <c r="I43" s="4"/>
    </row>
    <row r="44" spans="1:9" ht="15" hidden="1" customHeight="1" x14ac:dyDescent="0.25">
      <c r="A44" s="46" t="s">
        <v>6</v>
      </c>
      <c r="B44" s="47"/>
      <c r="C44" s="47"/>
      <c r="D44" s="47"/>
      <c r="E44" s="48"/>
      <c r="F44" s="3">
        <f>SUM(F41:F43)</f>
        <v>0</v>
      </c>
      <c r="G44" s="3">
        <f>SUM(G41:G43)</f>
        <v>0</v>
      </c>
      <c r="H44" s="3">
        <f>SUM(H41:H43)</f>
        <v>0</v>
      </c>
      <c r="I44" s="9" t="s">
        <v>9</v>
      </c>
    </row>
    <row r="45" spans="1:9" ht="15" hidden="1" customHeight="1" x14ac:dyDescent="0.25">
      <c r="A45" s="46" t="s">
        <v>7</v>
      </c>
      <c r="B45" s="47"/>
      <c r="C45" s="47"/>
      <c r="D45" s="47"/>
      <c r="E45" s="48"/>
      <c r="F45" s="3">
        <f>F44</f>
        <v>0</v>
      </c>
      <c r="G45" s="3">
        <f t="shared" ref="G45" si="4">G44</f>
        <v>0</v>
      </c>
      <c r="H45" s="3">
        <f t="shared" ref="H45" si="5">H44</f>
        <v>0</v>
      </c>
      <c r="I45" s="9" t="s">
        <v>9</v>
      </c>
    </row>
    <row r="46" spans="1:9" ht="15" customHeight="1" x14ac:dyDescent="0.2">
      <c r="A46" s="43" t="s">
        <v>29</v>
      </c>
      <c r="B46" s="44"/>
      <c r="C46" s="44"/>
      <c r="D46" s="44"/>
      <c r="E46" s="44"/>
      <c r="F46" s="44"/>
      <c r="G46" s="44"/>
      <c r="H46" s="44"/>
      <c r="I46" s="45"/>
    </row>
    <row r="47" spans="1:9" ht="15" customHeight="1" x14ac:dyDescent="0.2">
      <c r="A47" s="43" t="s">
        <v>25</v>
      </c>
      <c r="B47" s="44"/>
      <c r="C47" s="44"/>
      <c r="D47" s="44"/>
      <c r="E47" s="44"/>
      <c r="F47" s="44"/>
      <c r="G47" s="44"/>
      <c r="H47" s="44"/>
      <c r="I47" s="45"/>
    </row>
    <row r="48" spans="1:9" ht="77.25" customHeight="1" x14ac:dyDescent="0.2">
      <c r="A48" s="14">
        <v>927</v>
      </c>
      <c r="B48" s="14"/>
      <c r="C48" s="15"/>
      <c r="D48" s="21"/>
      <c r="E48" s="14"/>
      <c r="F48" s="22"/>
      <c r="G48" s="22"/>
      <c r="H48" s="22"/>
      <c r="I48" s="23"/>
    </row>
    <row r="49" spans="1:9" ht="32.25" customHeight="1" x14ac:dyDescent="0.2">
      <c r="A49" s="14">
        <v>927</v>
      </c>
      <c r="B49" s="14"/>
      <c r="C49" s="15"/>
      <c r="D49" s="21"/>
      <c r="E49" s="14"/>
      <c r="F49" s="22"/>
      <c r="G49" s="22"/>
      <c r="H49" s="22"/>
      <c r="I49" s="17"/>
    </row>
    <row r="50" spans="1:9" ht="15" customHeight="1" x14ac:dyDescent="0.2">
      <c r="A50" s="13"/>
      <c r="B50" s="13"/>
      <c r="C50" s="2"/>
      <c r="D50" s="13"/>
      <c r="E50" s="13"/>
      <c r="F50" s="3"/>
      <c r="G50" s="3"/>
      <c r="H50" s="3"/>
      <c r="I50" s="4"/>
    </row>
    <row r="51" spans="1:9" ht="15" customHeight="1" x14ac:dyDescent="0.2">
      <c r="A51" s="46" t="s">
        <v>6</v>
      </c>
      <c r="B51" s="47"/>
      <c r="C51" s="47"/>
      <c r="D51" s="47"/>
      <c r="E51" s="48"/>
      <c r="F51" s="3"/>
      <c r="G51" s="3"/>
      <c r="H51" s="3"/>
      <c r="I51" s="4"/>
    </row>
    <row r="52" spans="1:9" ht="15.75" customHeight="1" x14ac:dyDescent="0.25">
      <c r="A52" s="46" t="s">
        <v>7</v>
      </c>
      <c r="B52" s="47"/>
      <c r="C52" s="47"/>
      <c r="D52" s="47"/>
      <c r="E52" s="48"/>
      <c r="F52" s="3">
        <f>SUM(F48:F50)</f>
        <v>0</v>
      </c>
      <c r="G52" s="3">
        <f>SUM(G48:G50)</f>
        <v>0</v>
      </c>
      <c r="H52" s="3">
        <f>SUM(H48:H50)</f>
        <v>0</v>
      </c>
      <c r="I52" s="9" t="s">
        <v>9</v>
      </c>
    </row>
    <row r="53" spans="1:9" ht="15.75" customHeight="1" x14ac:dyDescent="0.2">
      <c r="A53" s="43" t="s">
        <v>22</v>
      </c>
      <c r="B53" s="44"/>
      <c r="C53" s="44"/>
      <c r="D53" s="44"/>
      <c r="E53" s="44"/>
      <c r="F53" s="44"/>
      <c r="G53" s="44"/>
      <c r="H53" s="44"/>
      <c r="I53" s="45"/>
    </row>
    <row r="54" spans="1:9" ht="15.75" customHeight="1" x14ac:dyDescent="0.2">
      <c r="A54" s="43" t="s">
        <v>30</v>
      </c>
      <c r="B54" s="44"/>
      <c r="C54" s="44"/>
      <c r="D54" s="44"/>
      <c r="E54" s="44"/>
      <c r="F54" s="44"/>
      <c r="G54" s="44"/>
      <c r="H54" s="44"/>
      <c r="I54" s="45"/>
    </row>
    <row r="55" spans="1:9" ht="41.25" customHeight="1" x14ac:dyDescent="0.2">
      <c r="A55" s="13"/>
      <c r="B55" s="13"/>
      <c r="C55" s="2"/>
      <c r="D55" s="7"/>
      <c r="E55" s="13"/>
      <c r="F55" s="3"/>
      <c r="G55" s="3"/>
      <c r="H55" s="3"/>
      <c r="I55" s="12"/>
    </row>
    <row r="56" spans="1:9" ht="15.75" customHeight="1" x14ac:dyDescent="0.2">
      <c r="A56" s="13"/>
      <c r="B56" s="13"/>
      <c r="C56" s="2"/>
      <c r="D56" s="13"/>
      <c r="E56" s="13"/>
      <c r="F56" s="3"/>
      <c r="G56" s="3"/>
      <c r="H56" s="3"/>
      <c r="I56" s="4"/>
    </row>
    <row r="57" spans="1:9" ht="15.75" customHeight="1" x14ac:dyDescent="0.2">
      <c r="A57" s="13"/>
      <c r="B57" s="13"/>
      <c r="C57" s="2"/>
      <c r="D57" s="13"/>
      <c r="E57" s="13"/>
      <c r="F57" s="3"/>
      <c r="G57" s="3"/>
      <c r="H57" s="3"/>
      <c r="I57" s="4"/>
    </row>
    <row r="58" spans="1:9" ht="15.75" customHeight="1" x14ac:dyDescent="0.2">
      <c r="A58" s="46" t="s">
        <v>6</v>
      </c>
      <c r="B58" s="47"/>
      <c r="C58" s="47"/>
      <c r="D58" s="47"/>
      <c r="E58" s="48"/>
      <c r="F58" s="3"/>
      <c r="G58" s="3"/>
      <c r="H58" s="3"/>
      <c r="I58" s="4"/>
    </row>
    <row r="59" spans="1:9" ht="15.75" customHeight="1" x14ac:dyDescent="0.25">
      <c r="A59" s="46" t="s">
        <v>7</v>
      </c>
      <c r="B59" s="47"/>
      <c r="C59" s="47"/>
      <c r="D59" s="47"/>
      <c r="E59" s="48"/>
      <c r="F59" s="3">
        <f>SUM(F55:F57)</f>
        <v>0</v>
      </c>
      <c r="G59" s="3">
        <f>SUM(G55:G57)</f>
        <v>0</v>
      </c>
      <c r="H59" s="3">
        <f>SUM(H55:H57)</f>
        <v>0</v>
      </c>
      <c r="I59" s="9" t="s">
        <v>9</v>
      </c>
    </row>
    <row r="60" spans="1:9" ht="15" x14ac:dyDescent="0.25">
      <c r="A60" s="54" t="s">
        <v>8</v>
      </c>
      <c r="B60" s="55"/>
      <c r="C60" s="55"/>
      <c r="D60" s="55"/>
      <c r="E60" s="56"/>
      <c r="F60" s="10">
        <f>F11+F24+F33+F38+F52+F45+F59</f>
        <v>-132389907.88</v>
      </c>
      <c r="G60" s="10">
        <f>G11+G24+G33+G38+G52+G45+G59</f>
        <v>0</v>
      </c>
      <c r="H60" s="10">
        <f>H11+H24+H33+H38+H52+H45+H59</f>
        <v>0</v>
      </c>
      <c r="I60" s="9" t="s">
        <v>9</v>
      </c>
    </row>
    <row r="61" spans="1:9" ht="15" x14ac:dyDescent="0.2">
      <c r="A61" s="8"/>
      <c r="B61" s="8"/>
      <c r="C61" s="8"/>
      <c r="D61" s="8"/>
      <c r="E61" s="8"/>
      <c r="F61" s="8"/>
      <c r="G61" s="8"/>
      <c r="H61" s="8"/>
      <c r="I61" s="8"/>
    </row>
  </sheetData>
  <autoFilter ref="A4:I12"/>
  <mergeCells count="39">
    <mergeCell ref="A60:E6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46:I46"/>
    <mergeCell ref="A37:E37"/>
    <mergeCell ref="A51:E51"/>
    <mergeCell ref="A13:I13"/>
    <mergeCell ref="A23:E23"/>
    <mergeCell ref="A24:E24"/>
    <mergeCell ref="A1:I1"/>
    <mergeCell ref="A5:I5"/>
    <mergeCell ref="A12:I12"/>
    <mergeCell ref="A25:I25"/>
    <mergeCell ref="A35:I35"/>
    <mergeCell ref="A34:I34"/>
    <mergeCell ref="A33:E33"/>
    <mergeCell ref="A32:E32"/>
    <mergeCell ref="A53:I53"/>
    <mergeCell ref="A54:I54"/>
    <mergeCell ref="A58:E58"/>
    <mergeCell ref="A59:E59"/>
    <mergeCell ref="A26:I26"/>
    <mergeCell ref="A38:E38"/>
    <mergeCell ref="A47:I47"/>
    <mergeCell ref="A52:E52"/>
    <mergeCell ref="A39:I39"/>
    <mergeCell ref="A40:I40"/>
    <mergeCell ref="A44:E44"/>
    <mergeCell ref="A45:E4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2020-09-16T09:50:52Z</cp:lastPrinted>
  <dcterms:created xsi:type="dcterms:W3CDTF">2006-09-16T00:00:00Z</dcterms:created>
  <dcterms:modified xsi:type="dcterms:W3CDTF">2020-12-23T11:10:41Z</dcterms:modified>
</cp:coreProperties>
</file>